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5\6. Арматура промышленная трубопроводная ДN 700, 800, электоприводы к ЗР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пономенклатурный!$B$13:$H$21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пономенклатурный!$B$1:$J$21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</calcChain>
</file>

<file path=xl/sharedStrings.xml><?xml version="1.0" encoding="utf-8"?>
<sst xmlns="http://schemas.openxmlformats.org/spreadsheetml/2006/main" count="43" uniqueCount="26">
  <si>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</si>
  <si>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</si>
  <si>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</si>
  <si>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</si>
  <si>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</si>
  <si>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</si>
  <si>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</si>
  <si>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</si>
  <si>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</si>
  <si>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</si>
  <si>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</si>
  <si>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</si>
  <si>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</si>
  <si>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</si>
  <si>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</si>
  <si>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ШТ</t>
  </si>
  <si>
    <t>Состояние удовлетворительное. Отсутствие повреждений</t>
  </si>
  <si>
    <t>Лот 6</t>
  </si>
  <si>
    <t>Наименование лота: «Арматура промышленная трубопроводная ДN 700, 800, электоприводы к ЗРА»</t>
  </si>
  <si>
    <t>Электропривод AUMA SAEx10.2</t>
  </si>
  <si>
    <t>Электропривод Danfoss AMV435 с 3-х позиционным управлением, 230В P/n 082H0163</t>
  </si>
  <si>
    <t>Затвор обратный поворотный Neway 28S1R 700х16 корпус A352 LCB с ответными фланцами и крепежом</t>
  </si>
  <si>
    <t>Кран шаровой для наземной установки ОШ20016-800Г-04 800х16 ХЛ1 A с ручным управлением, ответными фланцами и крепежом, антикоррозионным покрытием</t>
  </si>
  <si>
    <t>Кран шаровой для наземной установки ОШ20016-800Г-06 800х16 ХЛ1 A с электроприводом AUMA SAEx 16.2/ACExC 01.2, ответными фланцами и крепежом, антикоррозионным покрытием</t>
  </si>
  <si>
    <t>Кран шаровой КШ700*16НФК0-8К52Р-О-1-1 700х16 УХЛ1 A с ответными фланцами и крепежом</t>
  </si>
  <si>
    <t>Состояние удовлетворительное. Отстутствие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</si>
</sst>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view="pageBreakPreview" topLeftCell="B7" zoomScale="80" zoomScaleNormal="70" zoomScaleSheetLayoutView="80" workbookViewId="0">
      <selection activeCell="G17" sqref="G17"/>
    </sheetView>
  </sheetViews>
  <sheetFormatPr defaultRowHeight="15" x14ac:dyDescent="0.25"/>
  <cols>
    <col min="1" max="1" width="0" style="30" hidden="1" customWidth="1"/>
    <col min="2" max="2" width="7.42578125" customWidth="1"/>
    <col min="3" max="3" width="11.5703125" customWidth="1"/>
    <col min="4" max="4" width="34.28515625" customWidth="1"/>
    <col min="5" max="5" width="8" style="17" customWidth="1"/>
    <col min="6" max="6" width="13" style="21" customWidth="1"/>
    <col min="7" max="7" width="63.7109375" customWidth="1"/>
    <col min="8" max="8" width="17" style="22" customWidth="1"/>
    <col min="9" max="9" width="52" style="22" customWidth="1"/>
    <col min="10" max="10" width="25.140625" style="21" customWidth="1"/>
    <col min="11" max="11" width="14.57031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2" t="s">
        <v>0</v>
      </c>
      <c r="C2" s="32"/>
      <c r="D2" s="32"/>
      <c r="E2" s="33"/>
      <c r="F2" s="32"/>
      <c r="G2" s="32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4" t="s">
        <v>1</v>
      </c>
      <c r="C4" s="34"/>
      <c r="D4" s="34"/>
      <c r="E4" s="35"/>
      <c r="F4" s="34"/>
      <c r="G4" s="34"/>
      <c r="H4" s="34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36" t="s">
        <v>18</v>
      </c>
      <c r="C6" s="36"/>
      <c r="D6" s="36"/>
      <c r="E6" s="37"/>
      <c r="F6" s="36"/>
      <c r="G6" s="36"/>
      <c r="H6" s="36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28" t="s">
        <v>12</v>
      </c>
      <c r="C8" s="29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38" t="s">
        <v>17</v>
      </c>
      <c r="C9" s="38"/>
      <c r="D9" s="38"/>
      <c r="E9" s="39"/>
      <c r="F9" s="38"/>
      <c r="G9" s="38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1" ht="23.25" customHeight="1" x14ac:dyDescent="0.25">
      <c r="B11" s="40" t="s">
        <v>2</v>
      </c>
      <c r="C11" s="40"/>
      <c r="D11" s="40"/>
      <c r="E11" s="40"/>
      <c r="F11" s="40"/>
      <c r="G11" s="40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31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32.25" customHeight="1" x14ac:dyDescent="0.25">
      <c r="A14" s="31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s="30" t="str">
        <f>CONCATENATE(C15,F15)</f>
        <v>15506342</v>
      </c>
      <c r="B15" s="18">
        <v>1</v>
      </c>
      <c r="C15" s="19">
        <v>1550634</v>
      </c>
      <c r="D15" s="24" t="s">
        <v>19</v>
      </c>
      <c r="E15" s="19" t="s">
        <v>15</v>
      </c>
      <c r="F15" s="23">
        <v>2</v>
      </c>
      <c r="G15" s="20" t="s">
        <v>14</v>
      </c>
      <c r="H15" s="27">
        <v>43647</v>
      </c>
      <c r="I15" s="26" t="s">
        <v>16</v>
      </c>
      <c r="J15" s="41">
        <v>120721</v>
      </c>
      <c r="K15" s="21"/>
    </row>
    <row r="16" spans="1:11" ht="45" x14ac:dyDescent="0.25">
      <c r="A16" s="30" t="str">
        <f t="shared" ref="A16:A21" si="0">CONCATENATE(C16,F16)</f>
        <v>16021762</v>
      </c>
      <c r="B16" s="18">
        <f t="shared" ref="B16:B21" si="1">+B15+1</f>
        <v>2</v>
      </c>
      <c r="C16" s="19">
        <v>1602176</v>
      </c>
      <c r="D16" s="24" t="s">
        <v>20</v>
      </c>
      <c r="E16" s="19" t="s">
        <v>15</v>
      </c>
      <c r="F16" s="23">
        <v>2</v>
      </c>
      <c r="G16" s="20" t="s">
        <v>14</v>
      </c>
      <c r="H16" s="27">
        <v>43116</v>
      </c>
      <c r="I16" s="26" t="s">
        <v>16</v>
      </c>
      <c r="J16" s="41">
        <v>14077</v>
      </c>
    </row>
    <row r="17" spans="1:10" ht="60" x14ac:dyDescent="0.25">
      <c r="A17" s="30" t="str">
        <f t="shared" si="0"/>
        <v>17685001</v>
      </c>
      <c r="B17" s="18">
        <f t="shared" si="1"/>
        <v>3</v>
      </c>
      <c r="C17" s="19">
        <v>1768500</v>
      </c>
      <c r="D17" s="24" t="s">
        <v>21</v>
      </c>
      <c r="E17" s="19" t="s">
        <v>13</v>
      </c>
      <c r="F17" s="23">
        <v>1</v>
      </c>
      <c r="G17" s="20" t="s">
        <v>14</v>
      </c>
      <c r="H17" s="27">
        <v>43830</v>
      </c>
      <c r="I17" s="26" t="s">
        <v>16</v>
      </c>
      <c r="J17" s="41">
        <v>239115</v>
      </c>
    </row>
    <row r="18" spans="1:10" ht="90" x14ac:dyDescent="0.25">
      <c r="A18" s="30" t="str">
        <f t="shared" si="0"/>
        <v>20275521</v>
      </c>
      <c r="B18" s="18">
        <f t="shared" si="1"/>
        <v>4</v>
      </c>
      <c r="C18" s="19">
        <v>2027552</v>
      </c>
      <c r="D18" s="24" t="s">
        <v>22</v>
      </c>
      <c r="E18" s="19" t="s">
        <v>13</v>
      </c>
      <c r="F18" s="23">
        <v>1</v>
      </c>
      <c r="G18" s="20" t="s">
        <v>14</v>
      </c>
      <c r="H18" s="27">
        <v>42951</v>
      </c>
      <c r="I18" s="26" t="s">
        <v>16</v>
      </c>
      <c r="J18" s="41">
        <v>1583276</v>
      </c>
    </row>
    <row r="19" spans="1:10" ht="45" x14ac:dyDescent="0.25">
      <c r="A19" s="30" t="str">
        <f t="shared" si="0"/>
        <v>25142441</v>
      </c>
      <c r="B19" s="18">
        <f t="shared" si="1"/>
        <v>5</v>
      </c>
      <c r="C19" s="19">
        <v>2514244</v>
      </c>
      <c r="D19" s="24" t="s">
        <v>24</v>
      </c>
      <c r="E19" s="19" t="s">
        <v>13</v>
      </c>
      <c r="F19" s="23">
        <v>1</v>
      </c>
      <c r="G19" s="20" t="s">
        <v>14</v>
      </c>
      <c r="H19" s="27">
        <v>43889</v>
      </c>
      <c r="I19" s="26" t="s">
        <v>16</v>
      </c>
      <c r="J19" s="41">
        <v>635835</v>
      </c>
    </row>
    <row r="20" spans="1:10" ht="90" x14ac:dyDescent="0.25">
      <c r="A20" s="30" t="str">
        <f t="shared" si="0"/>
        <v>20275525</v>
      </c>
      <c r="B20" s="18">
        <f t="shared" si="1"/>
        <v>6</v>
      </c>
      <c r="C20" s="19">
        <v>2027552</v>
      </c>
      <c r="D20" s="24" t="s">
        <v>22</v>
      </c>
      <c r="E20" s="19" t="s">
        <v>13</v>
      </c>
      <c r="F20" s="23">
        <v>5</v>
      </c>
      <c r="G20" s="20" t="s">
        <v>14</v>
      </c>
      <c r="H20" s="27">
        <v>43088</v>
      </c>
      <c r="I20" s="26" t="s">
        <v>25</v>
      </c>
      <c r="J20" s="41">
        <v>1583276</v>
      </c>
    </row>
    <row r="21" spans="1:10" ht="90" x14ac:dyDescent="0.25">
      <c r="A21" s="30" t="str">
        <f t="shared" si="0"/>
        <v>20275533</v>
      </c>
      <c r="B21" s="18">
        <f t="shared" si="1"/>
        <v>7</v>
      </c>
      <c r="C21" s="19">
        <v>2027553</v>
      </c>
      <c r="D21" s="24" t="s">
        <v>23</v>
      </c>
      <c r="E21" s="19" t="s">
        <v>13</v>
      </c>
      <c r="F21" s="23">
        <v>3</v>
      </c>
      <c r="G21" s="20" t="s">
        <v>14</v>
      </c>
      <c r="H21" s="27">
        <v>43216</v>
      </c>
      <c r="I21" s="26" t="s">
        <v>25</v>
      </c>
      <c r="J21" s="41">
        <v>1928425</v>
      </c>
    </row>
  </sheetData>
  <autoFilter ref="B13:H21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2025-03-11T04:31:46Z</dcterms:modified>
</cp:coreProperties>
</file>